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 11.12.2020\"/>
    </mc:Choice>
  </mc:AlternateContent>
  <bookViews>
    <workbookView xWindow="480" yWindow="135" windowWidth="19320" windowHeight="11760"/>
  </bookViews>
  <sheets>
    <sheet name="КПК0212010" sheetId="3" r:id="rId1"/>
  </sheets>
  <definedNames>
    <definedName name="_xlnm.Print_Area" localSheetId="0">КПК0212010!$A$1:$BM$103</definedName>
  </definedNames>
  <calcPr calcId="162913" refMode="R1C1"/>
</workbook>
</file>

<file path=xl/calcChain.xml><?xml version="1.0" encoding="utf-8"?>
<calcChain xmlns="http://schemas.openxmlformats.org/spreadsheetml/2006/main">
  <c r="BE91" i="3" l="1"/>
  <c r="BE90" i="3"/>
  <c r="BE89" i="3"/>
  <c r="BE88" i="3"/>
  <c r="BE87" i="3"/>
  <c r="BE86" i="3"/>
  <c r="BE84" i="3"/>
  <c r="BE82" i="3"/>
  <c r="BE83" i="3"/>
  <c r="BE81" i="3"/>
  <c r="BE80" i="3"/>
  <c r="BE78" i="3"/>
  <c r="BE77" i="3"/>
  <c r="BE79" i="3"/>
  <c r="BE76" i="3"/>
  <c r="BE73" i="3"/>
  <c r="BE74" i="3"/>
  <c r="BE72" i="3"/>
  <c r="BE69" i="3"/>
  <c r="BE71" i="3"/>
  <c r="BE75" i="3"/>
  <c r="BE70" i="3"/>
  <c r="BE68" i="3"/>
  <c r="BE67" i="3"/>
  <c r="AR60" i="3"/>
  <c r="AS52" i="3"/>
  <c r="AS51" i="3"/>
  <c r="AS50" i="3"/>
</calcChain>
</file>

<file path=xl/sharedStrings.xml><?xml version="1.0" encoding="utf-8"?>
<sst xmlns="http://schemas.openxmlformats.org/spreadsheetml/2006/main" count="176" uniqueCount="115">
  <si>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</si>
  <si>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</si>
  <si>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</si>
  <si>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</si>
  <si>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</si>
  <si>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</si>
  <si>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</si>
  <si>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</si>
  <si>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</si>
  <si>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</si>
  <si>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</si>
  <si>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</si>
  <si>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</si>
  <si>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</si>
  <si>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</si>
  <si>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</si>
  <si>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</si>
  <si>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</si>
  <si>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</si>
  <si>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</si>
  <si>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</si>
  <si>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</si>
  <si>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</si>
  <si>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</si>
  <si>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</si>
  <si>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</si>
  <si>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</si>
  <si>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</si>
  <si>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</si>
  <si>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</si>
  <si>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</si>
  <si>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</si>
  <si>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</si>
  <si>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</si>
  <si>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</si>
  <si>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</si>
  <si>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</si>
  <si>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</si>
  <si>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</si>
  <si>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</si>
  <si>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</si>
  <si>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</si>
  <si>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</si>
  <si>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</si>
  <si>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</si>
  <si>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</si>
  <si>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</si>
  <si>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</si>
  <si>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</si>
  <si>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</si>
  <si>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</si>
  <si>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</si>
  <si>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</si>
  <si>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</si>
  <si>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</si>
  <si>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</si>
  <si>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</si>
  <si>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реалізації державних гарантій та передбачення заходів, щодо підвищення ефективності роботи установ охорони здоров'я та профілактичної діяльності.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</si>
  <si>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</si>
  <si>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</si>
  <si>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надання населенню стаціонарної допомоги</t>
  </si>
  <si>
    <t>УСЬОГО</t>
  </si>
  <si>
    <t>затрат</t>
  </si>
  <si>
    <t>кількість штатних одиниць</t>
  </si>
  <si>
    <t>од.</t>
  </si>
  <si>
    <t>кількість установ</t>
  </si>
  <si>
    <t>кількість ліжок у звичайних стаціонарах</t>
  </si>
  <si>
    <t>кількість ліжок у стаціонарах денного перебування</t>
  </si>
  <si>
    <t>у т. ч. лікарів</t>
  </si>
  <si>
    <t>продукту</t>
  </si>
  <si>
    <t>кількість ліжко-днів у звичайних стаціонарах</t>
  </si>
  <si>
    <t>тис.од.</t>
  </si>
  <si>
    <t>кількість ліжко-днів у стаціонарах денного перебування</t>
  </si>
  <si>
    <t>кількість лікарських відвідувань (у поліклінічних відділеннях лікарень)</t>
  </si>
  <si>
    <t>осіб</t>
  </si>
  <si>
    <t>кількість пролікованих хворих у стаціонарі</t>
  </si>
  <si>
    <t>розрахунок</t>
  </si>
  <si>
    <t>ефективності</t>
  </si>
  <si>
    <t>завантаженість ліжкового фонду у звичайних стаціонарах</t>
  </si>
  <si>
    <t>днів</t>
  </si>
  <si>
    <t>завантаженість ліжкового фонду у стаціонарах денного перебування</t>
  </si>
  <si>
    <t>середня тривалість лікування в стаціонарі одного хворого</t>
  </si>
  <si>
    <t>якості</t>
  </si>
  <si>
    <t>рівень виявлення захворювань на ранніх стадіях</t>
  </si>
  <si>
    <t>відс.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</si>
  <si>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</si>
  <si>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</si>
  <si>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зниження показника летальності</t>
  </si>
  <si>
    <t>Підвищення рівня надання медичної допомоги та збереження здоров’я населення</t>
  </si>
  <si>
    <t>0200000</t>
  </si>
  <si>
    <t>Бобринецька районна державна адіміністрація</t>
  </si>
  <si>
    <t>11301200000</t>
  </si>
  <si>
    <t>бюджетної програми місцевого бюджету на 2020  рік</t>
  </si>
  <si>
    <t>0212010</t>
  </si>
  <si>
    <t>Багатопрофільна стаціонарна медична допомога населенню</t>
  </si>
  <si>
    <t>0210000</t>
  </si>
  <si>
    <t>2010</t>
  </si>
  <si>
    <t>0731</t>
  </si>
  <si>
    <t>04055274</t>
  </si>
  <si>
    <t>Програма розвитку вторинної медичної допомоги у Бобринецькому районні 2020 рік</t>
  </si>
  <si>
    <t>Статистична звітність установи ф.039/0 станом на 01.10.20 року</t>
  </si>
  <si>
    <t>Штатний розпис станом на 01.12.2020 року</t>
  </si>
  <si>
    <t>Бобринецької районної</t>
  </si>
  <si>
    <t>державної адміністрації</t>
  </si>
  <si>
    <t>"_____"_____________2020 року №_____</t>
  </si>
  <si>
    <t>Розпорядження голови</t>
  </si>
  <si>
    <t>Конституція України, Бюджетний кодекс України, Закон України "Про Державний бюджет України на 2020 рік", Закон України "Про охорону здоров'я населення",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12 грудня 2019 року № 418 "Про районний бюджет Бобринецького району на 2020 рік", рішення Бобринецької районної ради від 13 березня 2020 року № 442 "Про внесення змін до рішення районної ради від 12 грудня 2019 року № 418 "Про районний бюджет Бобринецького району на 2020 рік", рішення Бобринецької районної ради від 24 червня 2020 року № 459 "Про внесення змін до рішення районної ради від 12 грудня 2019 року № 418 "Про районний бюджет Бобринецького району на 2020 рік", рішення Бобринецької районної ради від 22 вересня 2020 року №479 "Про внесення змін до рішення районної ради від 12 грудня 2019 року № 418 "Про районний бюджет Бобринецького району на 2020 рік", рішення Бобринецької районної ради від 21 жовтня 2020 року № 490 "Про внесення змін до рішення районної ради від 12 грудня 2019 року № 418 "Про районний бюджет Бобринецького району на 2020 рік", розпорядження голови Бобринецької районної державної адміністрації від 24 листопада 2020 року № 253-р "Про внесення змін до розпису районного бюджету на 2020 рік", розпорядження голови Бобринецької районної державної адміністрації від 08 грудня 2020 року № 265-р "Про затвердження субвенції з місцевого бюджету за рахунок відповідної субвенції з державного бюджету"</t>
  </si>
  <si>
    <t>Статистична звітність установи                                                       ф. 016/0 станом на 01.10.2020 року</t>
  </si>
  <si>
    <t>Статистична звітність установи                                                   ф. 016/0 станом на 01.10.2020 року</t>
  </si>
  <si>
    <t>Статистична звітність установи                                                ф. 016/0 станом на 01.10.2020 року</t>
  </si>
  <si>
    <t>Статистична звітність установи                                                     ф. 016/0 станом на 01.10.2020 року</t>
  </si>
  <si>
    <t>Начальник фінансового управління Бобринецької                                                                                                         районної державної адміністрації</t>
  </si>
  <si>
    <t>Голова Бобринецької районної                                                                                                                                державної адміністрації</t>
  </si>
  <si>
    <t xml:space="preserve">                                                                                                                                                              Андрій ЖИЛА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</si>
  <si>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Людмила НЕСТЕРЕНКО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</si>
</sst>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7" fillId="0" borderId="0" xfId="0" applyFont="1" applyBorder="1" applyAlignment="1">
      <alignment horizontal="center"/>
    </xf>
    <xf numFmtId="0" fontId="11" fillId="0" borderId="0" xfId="0" applyFont="1" applyBorder="1"/>
    <xf numFmtId="0" fontId="11" fillId="0" borderId="4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4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Border="1" applyAlignment="1"/>
    <xf numFmtId="0" fontId="11" fillId="0" borderId="0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5"/>
  <sheetViews>
    <sheetView tabSelected="1" view="pageBreakPreview" zoomScaleNormal="100" zoomScaleSheetLayoutView="100" workbookViewId="0">
      <selection activeCell="AC8" sqref="AC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17.25" customHeight="1" x14ac:dyDescent="0.2"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77" ht="15.95" customHeight="1" x14ac:dyDescent="0.2">
      <c r="AO2" s="116" t="s">
        <v>0</v>
      </c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</row>
    <row r="3" spans="1:77" ht="12.75" customHeight="1" x14ac:dyDescent="0.2">
      <c r="AO3" s="42" t="s">
        <v>105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13.5" customHeight="1" x14ac:dyDescent="0.2">
      <c r="AO4" s="47" t="s">
        <v>102</v>
      </c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</row>
    <row r="5" spans="1:77" x14ac:dyDescent="0.2">
      <c r="AO5" s="43" t="s">
        <v>103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hidden="1" customHeight="1" x14ac:dyDescent="0.2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ht="12" customHeight="1" x14ac:dyDescent="0.2">
      <c r="AO7" s="52" t="s">
        <v>104</v>
      </c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</row>
    <row r="10" spans="1:77" ht="15.75" customHeight="1" x14ac:dyDescent="0.2">
      <c r="A10" s="53" t="s">
        <v>20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92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3" t="s">
        <v>47</v>
      </c>
      <c r="B13" s="48" t="s">
        <v>89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32"/>
      <c r="N13" s="50" t="s">
        <v>90</v>
      </c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33"/>
      <c r="AU13" s="51" t="s">
        <v>98</v>
      </c>
      <c r="AV13" s="51"/>
      <c r="AW13" s="51"/>
      <c r="AX13" s="51"/>
      <c r="AY13" s="51"/>
      <c r="AZ13" s="51"/>
      <c r="BA13" s="51"/>
      <c r="BB13" s="5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 x14ac:dyDescent="0.2">
      <c r="A14" s="31"/>
      <c r="B14" s="45" t="s">
        <v>50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1"/>
      <c r="N14" s="46" t="s">
        <v>56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1"/>
      <c r="AU14" s="45" t="s">
        <v>49</v>
      </c>
      <c r="AV14" s="45"/>
      <c r="AW14" s="45"/>
      <c r="AX14" s="45"/>
      <c r="AY14" s="45"/>
      <c r="AZ14" s="45"/>
      <c r="BA14" s="45"/>
      <c r="BB14" s="45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 x14ac:dyDescent="0.2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15" customHeight="1" x14ac:dyDescent="0.2">
      <c r="A16" s="34" t="s">
        <v>4</v>
      </c>
      <c r="B16" s="48" t="s">
        <v>95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32"/>
      <c r="N16" s="50" t="s">
        <v>90</v>
      </c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33"/>
      <c r="AU16" s="51" t="s">
        <v>98</v>
      </c>
      <c r="AV16" s="51"/>
      <c r="AW16" s="51"/>
      <c r="AX16" s="51"/>
      <c r="AY16" s="51"/>
      <c r="AZ16" s="51"/>
      <c r="BA16" s="51"/>
      <c r="BB16" s="5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4" customHeight="1" x14ac:dyDescent="0.2">
      <c r="A17" s="30"/>
      <c r="B17" s="45" t="s">
        <v>50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1"/>
      <c r="N17" s="46" t="s">
        <v>55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1"/>
      <c r="AU17" s="45" t="s">
        <v>49</v>
      </c>
      <c r="AV17" s="45"/>
      <c r="AW17" s="45"/>
      <c r="AX17" s="45"/>
      <c r="AY17" s="45"/>
      <c r="AZ17" s="45"/>
      <c r="BA17" s="45"/>
      <c r="BB17" s="4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 x14ac:dyDescent="0.2"/>
    <row r="19" spans="1:79" customFormat="1" ht="28.5" customHeight="1" x14ac:dyDescent="0.2">
      <c r="A19" s="23" t="s">
        <v>48</v>
      </c>
      <c r="B19" s="48" t="s">
        <v>93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N19" s="48" t="s">
        <v>96</v>
      </c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24"/>
      <c r="AA19" s="48" t="s">
        <v>97</v>
      </c>
      <c r="AB19" s="49"/>
      <c r="AC19" s="49"/>
      <c r="AD19" s="49"/>
      <c r="AE19" s="49"/>
      <c r="AF19" s="49"/>
      <c r="AG19" s="49"/>
      <c r="AH19" s="49"/>
      <c r="AI19" s="49"/>
      <c r="AJ19" s="24"/>
      <c r="AK19" s="56" t="s">
        <v>94</v>
      </c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24"/>
      <c r="BE19" s="48" t="s">
        <v>91</v>
      </c>
      <c r="BF19" s="49"/>
      <c r="BG19" s="49"/>
      <c r="BH19" s="49"/>
      <c r="BI19" s="49"/>
      <c r="BJ19" s="49"/>
      <c r="BK19" s="49"/>
      <c r="BL19" s="49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customFormat="1" ht="25.5" customHeight="1" x14ac:dyDescent="0.2">
      <c r="B20" s="45" t="s">
        <v>50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51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6"/>
      <c r="AA20" s="54" t="s">
        <v>52</v>
      </c>
      <c r="AB20" s="54"/>
      <c r="AC20" s="54"/>
      <c r="AD20" s="54"/>
      <c r="AE20" s="54"/>
      <c r="AF20" s="54"/>
      <c r="AG20" s="54"/>
      <c r="AH20" s="54"/>
      <c r="AI20" s="54"/>
      <c r="AJ20" s="26"/>
      <c r="AK20" s="55" t="s">
        <v>53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6"/>
      <c r="BE20" s="45" t="s">
        <v>54</v>
      </c>
      <c r="BF20" s="45"/>
      <c r="BG20" s="45"/>
      <c r="BH20" s="45"/>
      <c r="BI20" s="45"/>
      <c r="BJ20" s="45"/>
      <c r="BK20" s="45"/>
      <c r="BL20" s="45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45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9459101.7599999998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46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8001201.7599999998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21</v>
      </c>
      <c r="B23" s="58"/>
      <c r="C23" s="58"/>
      <c r="D23" s="58"/>
      <c r="E23" s="58"/>
      <c r="F23" s="58"/>
      <c r="G23" s="58"/>
      <c r="H23" s="58"/>
      <c r="I23" s="65">
        <v>1457900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1" t="s">
        <v>35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</row>
    <row r="26" spans="1:79" ht="189.75" customHeight="1" x14ac:dyDescent="0.2">
      <c r="A26" s="57" t="s">
        <v>106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34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38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44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57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43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36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88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37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58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ht="12.75" customHeight="1" x14ac:dyDescent="0.2">
      <c r="A42" s="67">
        <v>2</v>
      </c>
      <c r="B42" s="67"/>
      <c r="C42" s="67"/>
      <c r="D42" s="67"/>
      <c r="E42" s="67"/>
      <c r="F42" s="67"/>
      <c r="G42" s="71" t="s">
        <v>59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58" t="s">
        <v>39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21"/>
      <c r="BB45" s="21"/>
      <c r="BC45" s="21"/>
      <c r="BD45" s="21"/>
      <c r="BE45" s="21"/>
      <c r="BF45" s="21"/>
      <c r="BG45" s="21"/>
      <c r="BH45" s="21"/>
      <c r="BI45" s="6"/>
      <c r="BJ45" s="6"/>
      <c r="BK45" s="6"/>
      <c r="BL45" s="6"/>
    </row>
    <row r="46" spans="1:79" ht="15.95" customHeight="1" x14ac:dyDescent="0.2">
      <c r="A46" s="63" t="s">
        <v>27</v>
      </c>
      <c r="B46" s="63"/>
      <c r="C46" s="63"/>
      <c r="D46" s="75" t="s">
        <v>25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63" t="s">
        <v>28</v>
      </c>
      <c r="AD46" s="63"/>
      <c r="AE46" s="63"/>
      <c r="AF46" s="63"/>
      <c r="AG46" s="63"/>
      <c r="AH46" s="63"/>
      <c r="AI46" s="63"/>
      <c r="AJ46" s="63"/>
      <c r="AK46" s="63" t="s">
        <v>29</v>
      </c>
      <c r="AL46" s="63"/>
      <c r="AM46" s="63"/>
      <c r="AN46" s="63"/>
      <c r="AO46" s="63"/>
      <c r="AP46" s="63"/>
      <c r="AQ46" s="63"/>
      <c r="AR46" s="63"/>
      <c r="AS46" s="63" t="s">
        <v>26</v>
      </c>
      <c r="AT46" s="63"/>
      <c r="AU46" s="63"/>
      <c r="AV46" s="63"/>
      <c r="AW46" s="63"/>
      <c r="AX46" s="63"/>
      <c r="AY46" s="63"/>
      <c r="AZ46" s="63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 x14ac:dyDescent="0.2">
      <c r="A47" s="63"/>
      <c r="B47" s="63"/>
      <c r="C47" s="63"/>
      <c r="D47" s="78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17"/>
      <c r="BB47" s="17"/>
      <c r="BC47" s="17"/>
      <c r="BD47" s="17"/>
      <c r="BE47" s="17"/>
      <c r="BF47" s="17"/>
      <c r="BG47" s="17"/>
      <c r="BH47" s="17"/>
    </row>
    <row r="48" spans="1:79" ht="15.75" x14ac:dyDescent="0.2">
      <c r="A48" s="63">
        <v>1</v>
      </c>
      <c r="B48" s="63"/>
      <c r="C48" s="63"/>
      <c r="D48" s="81">
        <v>2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63">
        <v>3</v>
      </c>
      <c r="AD48" s="63"/>
      <c r="AE48" s="63"/>
      <c r="AF48" s="63"/>
      <c r="AG48" s="63"/>
      <c r="AH48" s="63"/>
      <c r="AI48" s="63"/>
      <c r="AJ48" s="63"/>
      <c r="AK48" s="63">
        <v>4</v>
      </c>
      <c r="AL48" s="63"/>
      <c r="AM48" s="63"/>
      <c r="AN48" s="63"/>
      <c r="AO48" s="63"/>
      <c r="AP48" s="63"/>
      <c r="AQ48" s="63"/>
      <c r="AR48" s="63"/>
      <c r="AS48" s="63">
        <v>5</v>
      </c>
      <c r="AT48" s="63"/>
      <c r="AU48" s="63"/>
      <c r="AV48" s="63"/>
      <c r="AW48" s="63"/>
      <c r="AX48" s="63"/>
      <c r="AY48" s="63"/>
      <c r="AZ48" s="63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 x14ac:dyDescent="0.2">
      <c r="A49" s="67" t="s">
        <v>6</v>
      </c>
      <c r="B49" s="67"/>
      <c r="C49" s="67"/>
      <c r="D49" s="84" t="s">
        <v>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87" t="s">
        <v>8</v>
      </c>
      <c r="AD49" s="87"/>
      <c r="AE49" s="87"/>
      <c r="AF49" s="87"/>
      <c r="AG49" s="87"/>
      <c r="AH49" s="87"/>
      <c r="AI49" s="87"/>
      <c r="AJ49" s="87"/>
      <c r="AK49" s="87" t="s">
        <v>9</v>
      </c>
      <c r="AL49" s="87"/>
      <c r="AM49" s="87"/>
      <c r="AN49" s="87"/>
      <c r="AO49" s="87"/>
      <c r="AP49" s="87"/>
      <c r="AQ49" s="87"/>
      <c r="AR49" s="87"/>
      <c r="AS49" s="88" t="s">
        <v>10</v>
      </c>
      <c r="AT49" s="87"/>
      <c r="AU49" s="87"/>
      <c r="AV49" s="87"/>
      <c r="AW49" s="87"/>
      <c r="AX49" s="87"/>
      <c r="AY49" s="87"/>
      <c r="AZ49" s="87"/>
      <c r="BA49" s="18"/>
      <c r="BB49" s="19"/>
      <c r="BC49" s="19"/>
      <c r="BD49" s="19"/>
      <c r="BE49" s="19"/>
      <c r="BF49" s="19"/>
      <c r="BG49" s="19"/>
      <c r="BH49" s="19"/>
      <c r="CA49" s="4" t="s">
        <v>13</v>
      </c>
    </row>
    <row r="50" spans="1:79" ht="12.75" customHeight="1" x14ac:dyDescent="0.2">
      <c r="A50" s="67">
        <v>1</v>
      </c>
      <c r="B50" s="67"/>
      <c r="C50" s="67"/>
      <c r="D50" s="71" t="s">
        <v>58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3100640</v>
      </c>
      <c r="AD50" s="89"/>
      <c r="AE50" s="89"/>
      <c r="AF50" s="89"/>
      <c r="AG50" s="89"/>
      <c r="AH50" s="89"/>
      <c r="AI50" s="89"/>
      <c r="AJ50" s="89"/>
      <c r="AK50" s="89">
        <v>403650</v>
      </c>
      <c r="AL50" s="89"/>
      <c r="AM50" s="89"/>
      <c r="AN50" s="89"/>
      <c r="AO50" s="89"/>
      <c r="AP50" s="89"/>
      <c r="AQ50" s="89"/>
      <c r="AR50" s="89"/>
      <c r="AS50" s="89">
        <f>AC50+AK50</f>
        <v>3504290</v>
      </c>
      <c r="AT50" s="89"/>
      <c r="AU50" s="89"/>
      <c r="AV50" s="89"/>
      <c r="AW50" s="89"/>
      <c r="AX50" s="89"/>
      <c r="AY50" s="89"/>
      <c r="AZ50" s="89"/>
      <c r="BA50" s="20"/>
      <c r="BB50" s="20"/>
      <c r="BC50" s="20"/>
      <c r="BD50" s="20"/>
      <c r="BE50" s="20"/>
      <c r="BF50" s="20"/>
      <c r="BG50" s="20"/>
      <c r="BH50" s="20"/>
      <c r="CA50" s="1" t="s">
        <v>14</v>
      </c>
    </row>
    <row r="51" spans="1:79" ht="12.75" customHeight="1" x14ac:dyDescent="0.2">
      <c r="A51" s="67">
        <v>2</v>
      </c>
      <c r="B51" s="67"/>
      <c r="C51" s="67"/>
      <c r="D51" s="71" t="s">
        <v>60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4900561.76</v>
      </c>
      <c r="AD51" s="89"/>
      <c r="AE51" s="89"/>
      <c r="AF51" s="89"/>
      <c r="AG51" s="89"/>
      <c r="AH51" s="89"/>
      <c r="AI51" s="89"/>
      <c r="AJ51" s="89"/>
      <c r="AK51" s="89">
        <v>1054250</v>
      </c>
      <c r="AL51" s="89"/>
      <c r="AM51" s="89"/>
      <c r="AN51" s="89"/>
      <c r="AO51" s="89"/>
      <c r="AP51" s="89"/>
      <c r="AQ51" s="89"/>
      <c r="AR51" s="89"/>
      <c r="AS51" s="89">
        <f>AC51+AK51</f>
        <v>5954811.7599999998</v>
      </c>
      <c r="AT51" s="89"/>
      <c r="AU51" s="89"/>
      <c r="AV51" s="89"/>
      <c r="AW51" s="89"/>
      <c r="AX51" s="89"/>
      <c r="AY51" s="89"/>
      <c r="AZ51" s="89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 x14ac:dyDescent="0.2">
      <c r="A52" s="90"/>
      <c r="B52" s="90"/>
      <c r="C52" s="90"/>
      <c r="D52" s="91" t="s">
        <v>61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8001201.7599999998</v>
      </c>
      <c r="AD52" s="94"/>
      <c r="AE52" s="94"/>
      <c r="AF52" s="94"/>
      <c r="AG52" s="94"/>
      <c r="AH52" s="94"/>
      <c r="AI52" s="94"/>
      <c r="AJ52" s="94"/>
      <c r="AK52" s="94">
        <v>1457900</v>
      </c>
      <c r="AL52" s="94"/>
      <c r="AM52" s="94"/>
      <c r="AN52" s="94"/>
      <c r="AO52" s="94"/>
      <c r="AP52" s="94"/>
      <c r="AQ52" s="94"/>
      <c r="AR52" s="94"/>
      <c r="AS52" s="94">
        <f>AC52+AK52</f>
        <v>9459101.7599999998</v>
      </c>
      <c r="AT52" s="94"/>
      <c r="AU52" s="94"/>
      <c r="AV52" s="94"/>
      <c r="AW52" s="94"/>
      <c r="AX52" s="94"/>
      <c r="AY52" s="94"/>
      <c r="AZ52" s="94"/>
      <c r="BA52" s="35"/>
      <c r="BB52" s="35"/>
      <c r="BC52" s="35"/>
      <c r="BD52" s="35"/>
      <c r="BE52" s="35"/>
      <c r="BF52" s="35"/>
      <c r="BG52" s="35"/>
      <c r="BH52" s="35"/>
    </row>
    <row r="54" spans="1:79" ht="15.75" customHeight="1" x14ac:dyDescent="0.2">
      <c r="A54" s="41" t="s">
        <v>40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</row>
    <row r="55" spans="1:79" ht="15" customHeight="1" x14ac:dyDescent="0.2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3" t="s">
        <v>27</v>
      </c>
      <c r="B56" s="63"/>
      <c r="C56" s="63"/>
      <c r="D56" s="75" t="s">
        <v>33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3" t="s">
        <v>28</v>
      </c>
      <c r="AC56" s="63"/>
      <c r="AD56" s="63"/>
      <c r="AE56" s="63"/>
      <c r="AF56" s="63"/>
      <c r="AG56" s="63"/>
      <c r="AH56" s="63"/>
      <c r="AI56" s="63"/>
      <c r="AJ56" s="63" t="s">
        <v>29</v>
      </c>
      <c r="AK56" s="63"/>
      <c r="AL56" s="63"/>
      <c r="AM56" s="63"/>
      <c r="AN56" s="63"/>
      <c r="AO56" s="63"/>
      <c r="AP56" s="63"/>
      <c r="AQ56" s="63"/>
      <c r="AR56" s="63" t="s">
        <v>26</v>
      </c>
      <c r="AS56" s="63"/>
      <c r="AT56" s="63"/>
      <c r="AU56" s="63"/>
      <c r="AV56" s="63"/>
      <c r="AW56" s="63"/>
      <c r="AX56" s="63"/>
      <c r="AY56" s="63"/>
    </row>
    <row r="57" spans="1:79" ht="29.1" customHeight="1" x14ac:dyDescent="0.2">
      <c r="A57" s="63"/>
      <c r="B57" s="63"/>
      <c r="C57" s="63"/>
      <c r="D57" s="78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</row>
    <row r="58" spans="1:79" ht="15.75" customHeight="1" x14ac:dyDescent="0.2">
      <c r="A58" s="63">
        <v>1</v>
      </c>
      <c r="B58" s="63"/>
      <c r="C58" s="63"/>
      <c r="D58" s="81">
        <v>2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63">
        <v>3</v>
      </c>
      <c r="AC58" s="63"/>
      <c r="AD58" s="63"/>
      <c r="AE58" s="63"/>
      <c r="AF58" s="63"/>
      <c r="AG58" s="63"/>
      <c r="AH58" s="63"/>
      <c r="AI58" s="63"/>
      <c r="AJ58" s="63">
        <v>4</v>
      </c>
      <c r="AK58" s="63"/>
      <c r="AL58" s="63"/>
      <c r="AM58" s="63"/>
      <c r="AN58" s="63"/>
      <c r="AO58" s="63"/>
      <c r="AP58" s="63"/>
      <c r="AQ58" s="63"/>
      <c r="AR58" s="63">
        <v>5</v>
      </c>
      <c r="AS58" s="63"/>
      <c r="AT58" s="63"/>
      <c r="AU58" s="63"/>
      <c r="AV58" s="63"/>
      <c r="AW58" s="63"/>
      <c r="AX58" s="63"/>
      <c r="AY58" s="63"/>
    </row>
    <row r="59" spans="1:79" ht="12.75" hidden="1" customHeight="1" x14ac:dyDescent="0.2">
      <c r="A59" s="67" t="s">
        <v>6</v>
      </c>
      <c r="B59" s="67"/>
      <c r="C59" s="67"/>
      <c r="D59" s="68" t="s">
        <v>7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87" t="s">
        <v>8</v>
      </c>
      <c r="AC59" s="87"/>
      <c r="AD59" s="87"/>
      <c r="AE59" s="87"/>
      <c r="AF59" s="87"/>
      <c r="AG59" s="87"/>
      <c r="AH59" s="87"/>
      <c r="AI59" s="87"/>
      <c r="AJ59" s="87" t="s">
        <v>9</v>
      </c>
      <c r="AK59" s="87"/>
      <c r="AL59" s="87"/>
      <c r="AM59" s="87"/>
      <c r="AN59" s="87"/>
      <c r="AO59" s="87"/>
      <c r="AP59" s="87"/>
      <c r="AQ59" s="87"/>
      <c r="AR59" s="87" t="s">
        <v>10</v>
      </c>
      <c r="AS59" s="87"/>
      <c r="AT59" s="87"/>
      <c r="AU59" s="87"/>
      <c r="AV59" s="87"/>
      <c r="AW59" s="87"/>
      <c r="AX59" s="87"/>
      <c r="AY59" s="87"/>
      <c r="CA59" s="1" t="s">
        <v>15</v>
      </c>
    </row>
    <row r="60" spans="1:79" ht="38.25" customHeight="1" x14ac:dyDescent="0.2">
      <c r="A60" s="67">
        <v>1</v>
      </c>
      <c r="B60" s="67"/>
      <c r="C60" s="67"/>
      <c r="D60" s="71" t="s">
        <v>99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89">
        <v>3291086.5</v>
      </c>
      <c r="AC60" s="89"/>
      <c r="AD60" s="89"/>
      <c r="AE60" s="89"/>
      <c r="AF60" s="89"/>
      <c r="AG60" s="89"/>
      <c r="AH60" s="89"/>
      <c r="AI60" s="89"/>
      <c r="AJ60" s="89">
        <v>1457900</v>
      </c>
      <c r="AK60" s="89"/>
      <c r="AL60" s="89"/>
      <c r="AM60" s="89"/>
      <c r="AN60" s="89"/>
      <c r="AO60" s="89"/>
      <c r="AP60" s="89"/>
      <c r="AQ60" s="89"/>
      <c r="AR60" s="89">
        <f>AB60+AJ60</f>
        <v>4748986.5</v>
      </c>
      <c r="AS60" s="89"/>
      <c r="AT60" s="89"/>
      <c r="AU60" s="89"/>
      <c r="AV60" s="89"/>
      <c r="AW60" s="89"/>
      <c r="AX60" s="89"/>
      <c r="AY60" s="89"/>
      <c r="CA60" s="1" t="s">
        <v>16</v>
      </c>
    </row>
    <row r="61" spans="1:79" s="4" customFormat="1" ht="12.75" customHeight="1" x14ac:dyDescent="0.2">
      <c r="A61" s="90"/>
      <c r="B61" s="90"/>
      <c r="C61" s="90"/>
      <c r="D61" s="91" t="s">
        <v>26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3291086.5</v>
      </c>
      <c r="AC61" s="94"/>
      <c r="AD61" s="94"/>
      <c r="AE61" s="94"/>
      <c r="AF61" s="94"/>
      <c r="AG61" s="94"/>
      <c r="AH61" s="94"/>
      <c r="AI61" s="94"/>
      <c r="AJ61" s="94">
        <v>1457900</v>
      </c>
      <c r="AK61" s="94"/>
      <c r="AL61" s="94"/>
      <c r="AM61" s="94"/>
      <c r="AN61" s="94"/>
      <c r="AO61" s="94"/>
      <c r="AP61" s="94"/>
      <c r="AQ61" s="94"/>
      <c r="AR61" s="94">
        <v>4748986.5</v>
      </c>
      <c r="AS61" s="94"/>
      <c r="AT61" s="94"/>
      <c r="AU61" s="94"/>
      <c r="AV61" s="94"/>
      <c r="AW61" s="94"/>
      <c r="AX61" s="94"/>
      <c r="AY61" s="94"/>
    </row>
    <row r="63" spans="1:79" ht="15.75" customHeight="1" x14ac:dyDescent="0.2">
      <c r="A63" s="58" t="s">
        <v>41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</row>
    <row r="64" spans="1:79" ht="30" customHeight="1" x14ac:dyDescent="0.2">
      <c r="A64" s="63" t="s">
        <v>27</v>
      </c>
      <c r="B64" s="63"/>
      <c r="C64" s="63"/>
      <c r="D64" s="63"/>
      <c r="E64" s="63"/>
      <c r="F64" s="63"/>
      <c r="G64" s="81" t="s">
        <v>42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 t="s">
        <v>2</v>
      </c>
      <c r="AA64" s="63"/>
      <c r="AB64" s="63"/>
      <c r="AC64" s="63"/>
      <c r="AD64" s="63"/>
      <c r="AE64" s="63" t="s">
        <v>1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81" t="s">
        <v>28</v>
      </c>
      <c r="AP64" s="82"/>
      <c r="AQ64" s="82"/>
      <c r="AR64" s="82"/>
      <c r="AS64" s="82"/>
      <c r="AT64" s="82"/>
      <c r="AU64" s="82"/>
      <c r="AV64" s="83"/>
      <c r="AW64" s="81" t="s">
        <v>29</v>
      </c>
      <c r="AX64" s="82"/>
      <c r="AY64" s="82"/>
      <c r="AZ64" s="82"/>
      <c r="BA64" s="82"/>
      <c r="BB64" s="82"/>
      <c r="BC64" s="82"/>
      <c r="BD64" s="83"/>
      <c r="BE64" s="81" t="s">
        <v>26</v>
      </c>
      <c r="BF64" s="82"/>
      <c r="BG64" s="82"/>
      <c r="BH64" s="82"/>
      <c r="BI64" s="82"/>
      <c r="BJ64" s="82"/>
      <c r="BK64" s="82"/>
      <c r="BL64" s="83"/>
    </row>
    <row r="65" spans="1:79" ht="15.75" customHeight="1" x14ac:dyDescent="0.2">
      <c r="A65" s="63">
        <v>1</v>
      </c>
      <c r="B65" s="63"/>
      <c r="C65" s="63"/>
      <c r="D65" s="63"/>
      <c r="E65" s="63"/>
      <c r="F65" s="63"/>
      <c r="G65" s="81">
        <v>2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>
        <v>3</v>
      </c>
      <c r="AA65" s="63"/>
      <c r="AB65" s="63"/>
      <c r="AC65" s="63"/>
      <c r="AD65" s="63"/>
      <c r="AE65" s="63">
        <v>4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63">
        <v>5</v>
      </c>
      <c r="AP65" s="63"/>
      <c r="AQ65" s="63"/>
      <c r="AR65" s="63"/>
      <c r="AS65" s="63"/>
      <c r="AT65" s="63"/>
      <c r="AU65" s="63"/>
      <c r="AV65" s="63"/>
      <c r="AW65" s="63">
        <v>6</v>
      </c>
      <c r="AX65" s="63"/>
      <c r="AY65" s="63"/>
      <c r="AZ65" s="63"/>
      <c r="BA65" s="63"/>
      <c r="BB65" s="63"/>
      <c r="BC65" s="63"/>
      <c r="BD65" s="63"/>
      <c r="BE65" s="63">
        <v>7</v>
      </c>
      <c r="BF65" s="63"/>
      <c r="BG65" s="63"/>
      <c r="BH65" s="63"/>
      <c r="BI65" s="63"/>
      <c r="BJ65" s="63"/>
      <c r="BK65" s="63"/>
      <c r="BL65" s="63"/>
    </row>
    <row r="66" spans="1:79" ht="12.75" hidden="1" customHeight="1" x14ac:dyDescent="0.2">
      <c r="A66" s="67" t="s">
        <v>32</v>
      </c>
      <c r="B66" s="67"/>
      <c r="C66" s="67"/>
      <c r="D66" s="67"/>
      <c r="E66" s="67"/>
      <c r="F66" s="67"/>
      <c r="G66" s="68" t="s">
        <v>7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67" t="s">
        <v>19</v>
      </c>
      <c r="AA66" s="67"/>
      <c r="AB66" s="67"/>
      <c r="AC66" s="67"/>
      <c r="AD66" s="67"/>
      <c r="AE66" s="101" t="s">
        <v>31</v>
      </c>
      <c r="AF66" s="101"/>
      <c r="AG66" s="101"/>
      <c r="AH66" s="101"/>
      <c r="AI66" s="101"/>
      <c r="AJ66" s="101"/>
      <c r="AK66" s="101"/>
      <c r="AL66" s="101"/>
      <c r="AM66" s="101"/>
      <c r="AN66" s="68"/>
      <c r="AO66" s="87" t="s">
        <v>8</v>
      </c>
      <c r="AP66" s="87"/>
      <c r="AQ66" s="87"/>
      <c r="AR66" s="87"/>
      <c r="AS66" s="87"/>
      <c r="AT66" s="87"/>
      <c r="AU66" s="87"/>
      <c r="AV66" s="87"/>
      <c r="AW66" s="87" t="s">
        <v>30</v>
      </c>
      <c r="AX66" s="87"/>
      <c r="AY66" s="87"/>
      <c r="AZ66" s="87"/>
      <c r="BA66" s="87"/>
      <c r="BB66" s="87"/>
      <c r="BC66" s="87"/>
      <c r="BD66" s="87"/>
      <c r="BE66" s="87" t="s">
        <v>10</v>
      </c>
      <c r="BF66" s="87"/>
      <c r="BG66" s="87"/>
      <c r="BH66" s="87"/>
      <c r="BI66" s="87"/>
      <c r="BJ66" s="87"/>
      <c r="BK66" s="87"/>
      <c r="BL66" s="87"/>
      <c r="CA66" s="1" t="s">
        <v>17</v>
      </c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95" t="s">
        <v>62</v>
      </c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7"/>
      <c r="Z67" s="98"/>
      <c r="AA67" s="98"/>
      <c r="AB67" s="98"/>
      <c r="AC67" s="98"/>
      <c r="AD67" s="98"/>
      <c r="AE67" s="99"/>
      <c r="AF67" s="99"/>
      <c r="AG67" s="99"/>
      <c r="AH67" s="99"/>
      <c r="AI67" s="99"/>
      <c r="AJ67" s="99"/>
      <c r="AK67" s="99"/>
      <c r="AL67" s="99"/>
      <c r="AM67" s="99"/>
      <c r="AN67" s="100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>
        <f t="shared" ref="BE67:BE91" si="0">AO67+AW67</f>
        <v>0</v>
      </c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26.25" customHeight="1" x14ac:dyDescent="0.2">
      <c r="A68" s="67">
        <v>0</v>
      </c>
      <c r="B68" s="67"/>
      <c r="C68" s="67"/>
      <c r="D68" s="67"/>
      <c r="E68" s="67"/>
      <c r="F68" s="67"/>
      <c r="G68" s="110" t="s">
        <v>63</v>
      </c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2"/>
      <c r="Z68" s="88" t="s">
        <v>64</v>
      </c>
      <c r="AA68" s="88"/>
      <c r="AB68" s="88"/>
      <c r="AC68" s="88"/>
      <c r="AD68" s="88"/>
      <c r="AE68" s="110" t="s">
        <v>101</v>
      </c>
      <c r="AF68" s="111"/>
      <c r="AG68" s="111"/>
      <c r="AH68" s="111"/>
      <c r="AI68" s="111"/>
      <c r="AJ68" s="111"/>
      <c r="AK68" s="111"/>
      <c r="AL68" s="111"/>
      <c r="AM68" s="111"/>
      <c r="AN68" s="112"/>
      <c r="AO68" s="89">
        <v>87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f t="shared" si="0"/>
        <v>87</v>
      </c>
      <c r="BF68" s="89"/>
      <c r="BG68" s="89"/>
      <c r="BH68" s="89"/>
      <c r="BI68" s="89"/>
      <c r="BJ68" s="89"/>
      <c r="BK68" s="89"/>
      <c r="BL68" s="89"/>
    </row>
    <row r="69" spans="1:79" ht="27.75" customHeight="1" x14ac:dyDescent="0.2">
      <c r="A69" s="67">
        <v>0</v>
      </c>
      <c r="B69" s="67"/>
      <c r="C69" s="67"/>
      <c r="D69" s="67"/>
      <c r="E69" s="67"/>
      <c r="F69" s="67"/>
      <c r="G69" s="110" t="s">
        <v>68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2"/>
      <c r="Z69" s="88" t="s">
        <v>64</v>
      </c>
      <c r="AA69" s="88"/>
      <c r="AB69" s="88"/>
      <c r="AC69" s="88"/>
      <c r="AD69" s="88"/>
      <c r="AE69" s="110" t="s">
        <v>101</v>
      </c>
      <c r="AF69" s="111"/>
      <c r="AG69" s="111"/>
      <c r="AH69" s="111"/>
      <c r="AI69" s="111"/>
      <c r="AJ69" s="111"/>
      <c r="AK69" s="111"/>
      <c r="AL69" s="111"/>
      <c r="AM69" s="111"/>
      <c r="AN69" s="112"/>
      <c r="AO69" s="89">
        <v>32.25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f t="shared" si="0"/>
        <v>32.25</v>
      </c>
      <c r="BF69" s="89"/>
      <c r="BG69" s="89"/>
      <c r="BH69" s="89"/>
      <c r="BI69" s="89"/>
      <c r="BJ69" s="89"/>
      <c r="BK69" s="89"/>
      <c r="BL69" s="89"/>
    </row>
    <row r="70" spans="1:79" ht="12.75" customHeight="1" x14ac:dyDescent="0.2">
      <c r="A70" s="67">
        <v>0</v>
      </c>
      <c r="B70" s="67"/>
      <c r="C70" s="67"/>
      <c r="D70" s="67"/>
      <c r="E70" s="67"/>
      <c r="F70" s="67"/>
      <c r="G70" s="110" t="s">
        <v>65</v>
      </c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2"/>
      <c r="Z70" s="88" t="s">
        <v>64</v>
      </c>
      <c r="AA70" s="88"/>
      <c r="AB70" s="88"/>
      <c r="AC70" s="88"/>
      <c r="AD70" s="88"/>
      <c r="AE70" s="110"/>
      <c r="AF70" s="111"/>
      <c r="AG70" s="111"/>
      <c r="AH70" s="111"/>
      <c r="AI70" s="111"/>
      <c r="AJ70" s="111"/>
      <c r="AK70" s="111"/>
      <c r="AL70" s="111"/>
      <c r="AM70" s="111"/>
      <c r="AN70" s="112"/>
      <c r="AO70" s="89">
        <v>1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f t="shared" si="0"/>
        <v>1</v>
      </c>
      <c r="BF70" s="89"/>
      <c r="BG70" s="89"/>
      <c r="BH70" s="89"/>
      <c r="BI70" s="89"/>
      <c r="BJ70" s="89"/>
      <c r="BK70" s="89"/>
      <c r="BL70" s="89"/>
    </row>
    <row r="71" spans="1:79" ht="25.5" customHeight="1" x14ac:dyDescent="0.2">
      <c r="A71" s="67">
        <v>0</v>
      </c>
      <c r="B71" s="67"/>
      <c r="C71" s="67"/>
      <c r="D71" s="67"/>
      <c r="E71" s="67"/>
      <c r="F71" s="67"/>
      <c r="G71" s="110" t="s">
        <v>67</v>
      </c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2"/>
      <c r="Z71" s="88" t="s">
        <v>64</v>
      </c>
      <c r="AA71" s="88"/>
      <c r="AB71" s="88"/>
      <c r="AC71" s="88"/>
      <c r="AD71" s="88"/>
      <c r="AE71" s="110" t="s">
        <v>110</v>
      </c>
      <c r="AF71" s="111"/>
      <c r="AG71" s="111"/>
      <c r="AH71" s="111"/>
      <c r="AI71" s="111"/>
      <c r="AJ71" s="111"/>
      <c r="AK71" s="111"/>
      <c r="AL71" s="111"/>
      <c r="AM71" s="111"/>
      <c r="AN71" s="112"/>
      <c r="AO71" s="89">
        <v>44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f t="shared" si="0"/>
        <v>44</v>
      </c>
      <c r="BF71" s="89"/>
      <c r="BG71" s="89"/>
      <c r="BH71" s="89"/>
      <c r="BI71" s="89"/>
      <c r="BJ71" s="89"/>
      <c r="BK71" s="89"/>
      <c r="BL71" s="89"/>
    </row>
    <row r="72" spans="1:79" ht="25.5" customHeight="1" x14ac:dyDescent="0.2">
      <c r="A72" s="67">
        <v>0</v>
      </c>
      <c r="B72" s="67"/>
      <c r="C72" s="67"/>
      <c r="D72" s="67"/>
      <c r="E72" s="67"/>
      <c r="F72" s="67"/>
      <c r="G72" s="110" t="s">
        <v>63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2"/>
      <c r="Z72" s="88" t="s">
        <v>64</v>
      </c>
      <c r="AA72" s="88"/>
      <c r="AB72" s="88"/>
      <c r="AC72" s="88"/>
      <c r="AD72" s="88"/>
      <c r="AE72" s="110" t="s">
        <v>101</v>
      </c>
      <c r="AF72" s="111"/>
      <c r="AG72" s="111"/>
      <c r="AH72" s="111"/>
      <c r="AI72" s="111"/>
      <c r="AJ72" s="111"/>
      <c r="AK72" s="111"/>
      <c r="AL72" s="111"/>
      <c r="AM72" s="111"/>
      <c r="AN72" s="112"/>
      <c r="AO72" s="89">
        <v>191.75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f t="shared" si="0"/>
        <v>191.75</v>
      </c>
      <c r="BF72" s="89"/>
      <c r="BG72" s="89"/>
      <c r="BH72" s="89"/>
      <c r="BI72" s="89"/>
      <c r="BJ72" s="89"/>
      <c r="BK72" s="89"/>
      <c r="BL72" s="89"/>
    </row>
    <row r="73" spans="1:79" ht="29.25" customHeight="1" x14ac:dyDescent="0.2">
      <c r="A73" s="67">
        <v>0</v>
      </c>
      <c r="B73" s="67"/>
      <c r="C73" s="67"/>
      <c r="D73" s="67"/>
      <c r="E73" s="67"/>
      <c r="F73" s="67"/>
      <c r="G73" s="110" t="s">
        <v>68</v>
      </c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2"/>
      <c r="Z73" s="88" t="s">
        <v>64</v>
      </c>
      <c r="AA73" s="88"/>
      <c r="AB73" s="88"/>
      <c r="AC73" s="88"/>
      <c r="AD73" s="88"/>
      <c r="AE73" s="110" t="s">
        <v>101</v>
      </c>
      <c r="AF73" s="111"/>
      <c r="AG73" s="111"/>
      <c r="AH73" s="111"/>
      <c r="AI73" s="111"/>
      <c r="AJ73" s="111"/>
      <c r="AK73" s="111"/>
      <c r="AL73" s="111"/>
      <c r="AM73" s="111"/>
      <c r="AN73" s="112"/>
      <c r="AO73" s="89">
        <v>24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f t="shared" si="0"/>
        <v>24</v>
      </c>
      <c r="BF73" s="89"/>
      <c r="BG73" s="89"/>
      <c r="BH73" s="89"/>
      <c r="BI73" s="89"/>
      <c r="BJ73" s="89"/>
      <c r="BK73" s="89"/>
      <c r="BL73" s="89"/>
    </row>
    <row r="74" spans="1:79" ht="12.75" customHeight="1" x14ac:dyDescent="0.2">
      <c r="A74" s="67">
        <v>0</v>
      </c>
      <c r="B74" s="67"/>
      <c r="C74" s="67"/>
      <c r="D74" s="67"/>
      <c r="E74" s="67"/>
      <c r="F74" s="67"/>
      <c r="G74" s="110" t="s">
        <v>65</v>
      </c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2"/>
      <c r="Z74" s="88" t="s">
        <v>64</v>
      </c>
      <c r="AA74" s="88"/>
      <c r="AB74" s="88"/>
      <c r="AC74" s="88"/>
      <c r="AD74" s="88"/>
      <c r="AE74" s="110"/>
      <c r="AF74" s="111"/>
      <c r="AG74" s="111"/>
      <c r="AH74" s="111"/>
      <c r="AI74" s="111"/>
      <c r="AJ74" s="111"/>
      <c r="AK74" s="111"/>
      <c r="AL74" s="111"/>
      <c r="AM74" s="111"/>
      <c r="AN74" s="112"/>
      <c r="AO74" s="89">
        <v>1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f t="shared" si="0"/>
        <v>1</v>
      </c>
      <c r="BF74" s="89"/>
      <c r="BG74" s="89"/>
      <c r="BH74" s="89"/>
      <c r="BI74" s="89"/>
      <c r="BJ74" s="89"/>
      <c r="BK74" s="89"/>
      <c r="BL74" s="89"/>
    </row>
    <row r="75" spans="1:79" ht="25.5" customHeight="1" x14ac:dyDescent="0.2">
      <c r="A75" s="67">
        <v>0</v>
      </c>
      <c r="B75" s="67"/>
      <c r="C75" s="67"/>
      <c r="D75" s="67"/>
      <c r="E75" s="67"/>
      <c r="F75" s="67"/>
      <c r="G75" s="110" t="s">
        <v>66</v>
      </c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2"/>
      <c r="Z75" s="88" t="s">
        <v>64</v>
      </c>
      <c r="AA75" s="88"/>
      <c r="AB75" s="88"/>
      <c r="AC75" s="88"/>
      <c r="AD75" s="88"/>
      <c r="AE75" s="110" t="s">
        <v>107</v>
      </c>
      <c r="AF75" s="111"/>
      <c r="AG75" s="111"/>
      <c r="AH75" s="111"/>
      <c r="AI75" s="111"/>
      <c r="AJ75" s="111"/>
      <c r="AK75" s="111"/>
      <c r="AL75" s="111"/>
      <c r="AM75" s="111"/>
      <c r="AN75" s="112"/>
      <c r="AO75" s="89">
        <v>105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f t="shared" si="0"/>
        <v>105</v>
      </c>
      <c r="BF75" s="89"/>
      <c r="BG75" s="89"/>
      <c r="BH75" s="89"/>
      <c r="BI75" s="89"/>
      <c r="BJ75" s="89"/>
      <c r="BK75" s="89"/>
      <c r="BL75" s="89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13" t="s">
        <v>69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98"/>
      <c r="AA76" s="98"/>
      <c r="AB76" s="98"/>
      <c r="AC76" s="98"/>
      <c r="AD76" s="98"/>
      <c r="AE76" s="113"/>
      <c r="AF76" s="114"/>
      <c r="AG76" s="114"/>
      <c r="AH76" s="114"/>
      <c r="AI76" s="114"/>
      <c r="AJ76" s="114"/>
      <c r="AK76" s="114"/>
      <c r="AL76" s="114"/>
      <c r="AM76" s="114"/>
      <c r="AN76" s="115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>
        <f t="shared" si="0"/>
        <v>0</v>
      </c>
      <c r="BF76" s="94"/>
      <c r="BG76" s="94"/>
      <c r="BH76" s="94"/>
      <c r="BI76" s="94"/>
      <c r="BJ76" s="94"/>
      <c r="BK76" s="94"/>
      <c r="BL76" s="94"/>
    </row>
    <row r="77" spans="1:79" ht="25.5" customHeight="1" x14ac:dyDescent="0.2">
      <c r="A77" s="67">
        <v>0</v>
      </c>
      <c r="B77" s="67"/>
      <c r="C77" s="67"/>
      <c r="D77" s="67"/>
      <c r="E77" s="67"/>
      <c r="F77" s="67"/>
      <c r="G77" s="110" t="s">
        <v>72</v>
      </c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2"/>
      <c r="Z77" s="88" t="s">
        <v>71</v>
      </c>
      <c r="AA77" s="88"/>
      <c r="AB77" s="88"/>
      <c r="AC77" s="88"/>
      <c r="AD77" s="88"/>
      <c r="AE77" s="110" t="s">
        <v>108</v>
      </c>
      <c r="AF77" s="111"/>
      <c r="AG77" s="111"/>
      <c r="AH77" s="111"/>
      <c r="AI77" s="111"/>
      <c r="AJ77" s="111"/>
      <c r="AK77" s="111"/>
      <c r="AL77" s="111"/>
      <c r="AM77" s="111"/>
      <c r="AN77" s="112"/>
      <c r="AO77" s="89">
        <v>11</v>
      </c>
      <c r="AP77" s="89"/>
      <c r="AQ77" s="89"/>
      <c r="AR77" s="89"/>
      <c r="AS77" s="89"/>
      <c r="AT77" s="89"/>
      <c r="AU77" s="89"/>
      <c r="AV77" s="89"/>
      <c r="AW77" s="89">
        <v>0</v>
      </c>
      <c r="AX77" s="89"/>
      <c r="AY77" s="89"/>
      <c r="AZ77" s="89"/>
      <c r="BA77" s="89"/>
      <c r="BB77" s="89"/>
      <c r="BC77" s="89"/>
      <c r="BD77" s="89"/>
      <c r="BE77" s="89">
        <f t="shared" si="0"/>
        <v>11</v>
      </c>
      <c r="BF77" s="89"/>
      <c r="BG77" s="89"/>
      <c r="BH77" s="89"/>
      <c r="BI77" s="89"/>
      <c r="BJ77" s="89"/>
      <c r="BK77" s="89"/>
      <c r="BL77" s="89"/>
    </row>
    <row r="78" spans="1:79" ht="25.5" customHeight="1" x14ac:dyDescent="0.2">
      <c r="A78" s="67">
        <v>0</v>
      </c>
      <c r="B78" s="67"/>
      <c r="C78" s="67"/>
      <c r="D78" s="67"/>
      <c r="E78" s="67"/>
      <c r="F78" s="67"/>
      <c r="G78" s="110" t="s">
        <v>73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2"/>
      <c r="Z78" s="88" t="s">
        <v>74</v>
      </c>
      <c r="AA78" s="88"/>
      <c r="AB78" s="88"/>
      <c r="AC78" s="88"/>
      <c r="AD78" s="88"/>
      <c r="AE78" s="110" t="s">
        <v>100</v>
      </c>
      <c r="AF78" s="111"/>
      <c r="AG78" s="111"/>
      <c r="AH78" s="111"/>
      <c r="AI78" s="111"/>
      <c r="AJ78" s="111"/>
      <c r="AK78" s="111"/>
      <c r="AL78" s="111"/>
      <c r="AM78" s="111"/>
      <c r="AN78" s="112"/>
      <c r="AO78" s="89">
        <v>47899</v>
      </c>
      <c r="AP78" s="89"/>
      <c r="AQ78" s="89"/>
      <c r="AR78" s="89"/>
      <c r="AS78" s="89"/>
      <c r="AT78" s="89"/>
      <c r="AU78" s="89"/>
      <c r="AV78" s="89"/>
      <c r="AW78" s="89">
        <v>0</v>
      </c>
      <c r="AX78" s="89"/>
      <c r="AY78" s="89"/>
      <c r="AZ78" s="89"/>
      <c r="BA78" s="89"/>
      <c r="BB78" s="89"/>
      <c r="BC78" s="89"/>
      <c r="BD78" s="89"/>
      <c r="BE78" s="89">
        <f t="shared" si="0"/>
        <v>47899</v>
      </c>
      <c r="BF78" s="89"/>
      <c r="BG78" s="89"/>
      <c r="BH78" s="89"/>
      <c r="BI78" s="89"/>
      <c r="BJ78" s="89"/>
      <c r="BK78" s="89"/>
      <c r="BL78" s="89"/>
    </row>
    <row r="79" spans="1:79" ht="25.5" customHeight="1" x14ac:dyDescent="0.2">
      <c r="A79" s="67">
        <v>0</v>
      </c>
      <c r="B79" s="67"/>
      <c r="C79" s="67"/>
      <c r="D79" s="67"/>
      <c r="E79" s="67"/>
      <c r="F79" s="67"/>
      <c r="G79" s="110" t="s">
        <v>70</v>
      </c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2"/>
      <c r="Z79" s="88" t="s">
        <v>71</v>
      </c>
      <c r="AA79" s="88"/>
      <c r="AB79" s="88"/>
      <c r="AC79" s="88"/>
      <c r="AD79" s="88"/>
      <c r="AE79" s="110" t="s">
        <v>109</v>
      </c>
      <c r="AF79" s="111"/>
      <c r="AG79" s="111"/>
      <c r="AH79" s="111"/>
      <c r="AI79" s="111"/>
      <c r="AJ79" s="111"/>
      <c r="AK79" s="111"/>
      <c r="AL79" s="111"/>
      <c r="AM79" s="111"/>
      <c r="AN79" s="112"/>
      <c r="AO79" s="89">
        <v>15.8</v>
      </c>
      <c r="AP79" s="89"/>
      <c r="AQ79" s="89"/>
      <c r="AR79" s="89"/>
      <c r="AS79" s="89"/>
      <c r="AT79" s="89"/>
      <c r="AU79" s="89"/>
      <c r="AV79" s="89"/>
      <c r="AW79" s="89">
        <v>0</v>
      </c>
      <c r="AX79" s="89"/>
      <c r="AY79" s="89"/>
      <c r="AZ79" s="89"/>
      <c r="BA79" s="89"/>
      <c r="BB79" s="89"/>
      <c r="BC79" s="89"/>
      <c r="BD79" s="89"/>
      <c r="BE79" s="89">
        <f t="shared" si="0"/>
        <v>15.8</v>
      </c>
      <c r="BF79" s="89"/>
      <c r="BG79" s="89"/>
      <c r="BH79" s="89"/>
      <c r="BI79" s="89"/>
      <c r="BJ79" s="89"/>
      <c r="BK79" s="89"/>
      <c r="BL79" s="89"/>
    </row>
    <row r="80" spans="1:79" ht="12.75" customHeight="1" x14ac:dyDescent="0.2">
      <c r="A80" s="67">
        <v>0</v>
      </c>
      <c r="B80" s="67"/>
      <c r="C80" s="67"/>
      <c r="D80" s="67"/>
      <c r="E80" s="67"/>
      <c r="F80" s="67"/>
      <c r="G80" s="110" t="s">
        <v>75</v>
      </c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2"/>
      <c r="Z80" s="88" t="s">
        <v>74</v>
      </c>
      <c r="AA80" s="88"/>
      <c r="AB80" s="88"/>
      <c r="AC80" s="88"/>
      <c r="AD80" s="88"/>
      <c r="AE80" s="110" t="s">
        <v>76</v>
      </c>
      <c r="AF80" s="111"/>
      <c r="AG80" s="111"/>
      <c r="AH80" s="111"/>
      <c r="AI80" s="111"/>
      <c r="AJ80" s="111"/>
      <c r="AK80" s="111"/>
      <c r="AL80" s="111"/>
      <c r="AM80" s="111"/>
      <c r="AN80" s="112"/>
      <c r="AO80" s="89">
        <v>1793</v>
      </c>
      <c r="AP80" s="89"/>
      <c r="AQ80" s="89"/>
      <c r="AR80" s="89"/>
      <c r="AS80" s="89"/>
      <c r="AT80" s="89"/>
      <c r="AU80" s="89"/>
      <c r="AV80" s="89"/>
      <c r="AW80" s="89">
        <v>0</v>
      </c>
      <c r="AX80" s="89"/>
      <c r="AY80" s="89"/>
      <c r="AZ80" s="89"/>
      <c r="BA80" s="89"/>
      <c r="BB80" s="89"/>
      <c r="BC80" s="89"/>
      <c r="BD80" s="89"/>
      <c r="BE80" s="89">
        <f t="shared" si="0"/>
        <v>1793</v>
      </c>
      <c r="BF80" s="89"/>
      <c r="BG80" s="89"/>
      <c r="BH80" s="89"/>
      <c r="BI80" s="89"/>
      <c r="BJ80" s="89"/>
      <c r="BK80" s="89"/>
      <c r="BL80" s="89"/>
    </row>
    <row r="81" spans="1:64" s="4" customFormat="1" ht="12.75" customHeight="1" x14ac:dyDescent="0.2">
      <c r="A81" s="90">
        <v>0</v>
      </c>
      <c r="B81" s="90"/>
      <c r="C81" s="90"/>
      <c r="D81" s="90"/>
      <c r="E81" s="90"/>
      <c r="F81" s="90"/>
      <c r="G81" s="113" t="s">
        <v>77</v>
      </c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5"/>
      <c r="Z81" s="98"/>
      <c r="AA81" s="98"/>
      <c r="AB81" s="98"/>
      <c r="AC81" s="98"/>
      <c r="AD81" s="98"/>
      <c r="AE81" s="113"/>
      <c r="AF81" s="114"/>
      <c r="AG81" s="114"/>
      <c r="AH81" s="114"/>
      <c r="AI81" s="114"/>
      <c r="AJ81" s="114"/>
      <c r="AK81" s="114"/>
      <c r="AL81" s="114"/>
      <c r="AM81" s="114"/>
      <c r="AN81" s="115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>
        <f t="shared" si="0"/>
        <v>0</v>
      </c>
      <c r="BF81" s="94"/>
      <c r="BG81" s="94"/>
      <c r="BH81" s="94"/>
      <c r="BI81" s="94"/>
      <c r="BJ81" s="94"/>
      <c r="BK81" s="94"/>
      <c r="BL81" s="94"/>
    </row>
    <row r="82" spans="1:64" ht="25.5" customHeight="1" x14ac:dyDescent="0.2">
      <c r="A82" s="67">
        <v>0</v>
      </c>
      <c r="B82" s="67"/>
      <c r="C82" s="67"/>
      <c r="D82" s="67"/>
      <c r="E82" s="67"/>
      <c r="F82" s="67"/>
      <c r="G82" s="110" t="s">
        <v>80</v>
      </c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2"/>
      <c r="Z82" s="88" t="s">
        <v>79</v>
      </c>
      <c r="AA82" s="88"/>
      <c r="AB82" s="88"/>
      <c r="AC82" s="88"/>
      <c r="AD82" s="88"/>
      <c r="AE82" s="110" t="s">
        <v>108</v>
      </c>
      <c r="AF82" s="111"/>
      <c r="AG82" s="111"/>
      <c r="AH82" s="111"/>
      <c r="AI82" s="111"/>
      <c r="AJ82" s="111"/>
      <c r="AK82" s="111"/>
      <c r="AL82" s="111"/>
      <c r="AM82" s="111"/>
      <c r="AN82" s="112"/>
      <c r="AO82" s="89">
        <v>250</v>
      </c>
      <c r="AP82" s="89"/>
      <c r="AQ82" s="89"/>
      <c r="AR82" s="89"/>
      <c r="AS82" s="89"/>
      <c r="AT82" s="89"/>
      <c r="AU82" s="89"/>
      <c r="AV82" s="89"/>
      <c r="AW82" s="89">
        <v>0</v>
      </c>
      <c r="AX82" s="89"/>
      <c r="AY82" s="89"/>
      <c r="AZ82" s="89"/>
      <c r="BA82" s="89"/>
      <c r="BB82" s="89"/>
      <c r="BC82" s="89"/>
      <c r="BD82" s="89"/>
      <c r="BE82" s="89">
        <f t="shared" si="0"/>
        <v>250</v>
      </c>
      <c r="BF82" s="89"/>
      <c r="BG82" s="89"/>
      <c r="BH82" s="89"/>
      <c r="BI82" s="89"/>
      <c r="BJ82" s="89"/>
      <c r="BK82" s="89"/>
      <c r="BL82" s="89"/>
    </row>
    <row r="83" spans="1:64" ht="12.75" customHeight="1" x14ac:dyDescent="0.2">
      <c r="A83" s="67">
        <v>0</v>
      </c>
      <c r="B83" s="67"/>
      <c r="C83" s="67"/>
      <c r="D83" s="67"/>
      <c r="E83" s="67"/>
      <c r="F83" s="67"/>
      <c r="G83" s="110" t="s">
        <v>78</v>
      </c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2"/>
      <c r="Z83" s="88" t="s">
        <v>79</v>
      </c>
      <c r="AA83" s="88"/>
      <c r="AB83" s="88"/>
      <c r="AC83" s="88"/>
      <c r="AD83" s="88"/>
      <c r="AE83" s="110" t="s">
        <v>76</v>
      </c>
      <c r="AF83" s="111"/>
      <c r="AG83" s="111"/>
      <c r="AH83" s="111"/>
      <c r="AI83" s="111"/>
      <c r="AJ83" s="111"/>
      <c r="AK83" s="111"/>
      <c r="AL83" s="111"/>
      <c r="AM83" s="111"/>
      <c r="AN83" s="112"/>
      <c r="AO83" s="89">
        <v>340</v>
      </c>
      <c r="AP83" s="89"/>
      <c r="AQ83" s="89"/>
      <c r="AR83" s="89"/>
      <c r="AS83" s="89"/>
      <c r="AT83" s="89"/>
      <c r="AU83" s="89"/>
      <c r="AV83" s="89"/>
      <c r="AW83" s="89">
        <v>0</v>
      </c>
      <c r="AX83" s="89"/>
      <c r="AY83" s="89"/>
      <c r="AZ83" s="89"/>
      <c r="BA83" s="89"/>
      <c r="BB83" s="89"/>
      <c r="BC83" s="89"/>
      <c r="BD83" s="89"/>
      <c r="BE83" s="89">
        <f t="shared" si="0"/>
        <v>340</v>
      </c>
      <c r="BF83" s="89"/>
      <c r="BG83" s="89"/>
      <c r="BH83" s="89"/>
      <c r="BI83" s="89"/>
      <c r="BJ83" s="89"/>
      <c r="BK83" s="89"/>
      <c r="BL83" s="89"/>
    </row>
    <row r="84" spans="1:64" ht="12.75" customHeight="1" x14ac:dyDescent="0.2">
      <c r="A84" s="67">
        <v>0</v>
      </c>
      <c r="B84" s="67"/>
      <c r="C84" s="67"/>
      <c r="D84" s="67"/>
      <c r="E84" s="67"/>
      <c r="F84" s="67"/>
      <c r="G84" s="110" t="s">
        <v>81</v>
      </c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2"/>
      <c r="Z84" s="88" t="s">
        <v>79</v>
      </c>
      <c r="AA84" s="88"/>
      <c r="AB84" s="88"/>
      <c r="AC84" s="88"/>
      <c r="AD84" s="88"/>
      <c r="AE84" s="110" t="s">
        <v>76</v>
      </c>
      <c r="AF84" s="111"/>
      <c r="AG84" s="111"/>
      <c r="AH84" s="111"/>
      <c r="AI84" s="111"/>
      <c r="AJ84" s="111"/>
      <c r="AK84" s="111"/>
      <c r="AL84" s="111"/>
      <c r="AM84" s="111"/>
      <c r="AN84" s="112"/>
      <c r="AO84" s="89">
        <v>8.83</v>
      </c>
      <c r="AP84" s="89"/>
      <c r="AQ84" s="89"/>
      <c r="AR84" s="89"/>
      <c r="AS84" s="89"/>
      <c r="AT84" s="89"/>
      <c r="AU84" s="89"/>
      <c r="AV84" s="89"/>
      <c r="AW84" s="89">
        <v>0</v>
      </c>
      <c r="AX84" s="89"/>
      <c r="AY84" s="89"/>
      <c r="AZ84" s="89"/>
      <c r="BA84" s="89"/>
      <c r="BB84" s="89"/>
      <c r="BC84" s="89"/>
      <c r="BD84" s="89"/>
      <c r="BE84" s="89">
        <f t="shared" si="0"/>
        <v>8.83</v>
      </c>
      <c r="BF84" s="89"/>
      <c r="BG84" s="89"/>
      <c r="BH84" s="89"/>
      <c r="BI84" s="89"/>
      <c r="BJ84" s="89"/>
      <c r="BK84" s="89"/>
      <c r="BL84" s="89"/>
    </row>
    <row r="85" spans="1:64" ht="12.75" customHeight="1" x14ac:dyDescent="0.2">
      <c r="A85" s="67">
        <v>0</v>
      </c>
      <c r="B85" s="67"/>
      <c r="C85" s="67"/>
      <c r="D85" s="67"/>
      <c r="E85" s="67"/>
      <c r="F85" s="67"/>
      <c r="G85" s="110" t="s">
        <v>81</v>
      </c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2"/>
      <c r="Z85" s="88"/>
      <c r="AA85" s="88"/>
      <c r="AB85" s="88"/>
      <c r="AC85" s="88"/>
      <c r="AD85" s="88"/>
      <c r="AE85" s="110"/>
      <c r="AF85" s="111"/>
      <c r="AG85" s="111"/>
      <c r="AH85" s="111"/>
      <c r="AI85" s="111"/>
      <c r="AJ85" s="111"/>
      <c r="AK85" s="111"/>
      <c r="AL85" s="111"/>
      <c r="AM85" s="111"/>
      <c r="AN85" s="112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</row>
    <row r="86" spans="1:64" s="4" customFormat="1" ht="12.75" customHeight="1" x14ac:dyDescent="0.2">
      <c r="A86" s="90">
        <v>0</v>
      </c>
      <c r="B86" s="90"/>
      <c r="C86" s="90"/>
      <c r="D86" s="90"/>
      <c r="E86" s="90"/>
      <c r="F86" s="90"/>
      <c r="G86" s="113" t="s">
        <v>82</v>
      </c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5"/>
      <c r="Z86" s="98"/>
      <c r="AA86" s="98"/>
      <c r="AB86" s="98"/>
      <c r="AC86" s="98"/>
      <c r="AD86" s="98"/>
      <c r="AE86" s="113"/>
      <c r="AF86" s="114"/>
      <c r="AG86" s="114"/>
      <c r="AH86" s="114"/>
      <c r="AI86" s="114"/>
      <c r="AJ86" s="114"/>
      <c r="AK86" s="114"/>
      <c r="AL86" s="114"/>
      <c r="AM86" s="114"/>
      <c r="AN86" s="115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>
        <f t="shared" si="0"/>
        <v>0</v>
      </c>
      <c r="BF86" s="94"/>
      <c r="BG86" s="94"/>
      <c r="BH86" s="94"/>
      <c r="BI86" s="94"/>
      <c r="BJ86" s="94"/>
      <c r="BK86" s="94"/>
      <c r="BL86" s="94"/>
    </row>
    <row r="87" spans="1:64" ht="12.75" customHeight="1" x14ac:dyDescent="0.2">
      <c r="A87" s="67">
        <v>0</v>
      </c>
      <c r="B87" s="67"/>
      <c r="C87" s="67"/>
      <c r="D87" s="67"/>
      <c r="E87" s="67"/>
      <c r="F87" s="67"/>
      <c r="G87" s="110" t="s">
        <v>83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2"/>
      <c r="Z87" s="88" t="s">
        <v>84</v>
      </c>
      <c r="AA87" s="88"/>
      <c r="AB87" s="88"/>
      <c r="AC87" s="88"/>
      <c r="AD87" s="88"/>
      <c r="AE87" s="110" t="s">
        <v>76</v>
      </c>
      <c r="AF87" s="111"/>
      <c r="AG87" s="111"/>
      <c r="AH87" s="111"/>
      <c r="AI87" s="111"/>
      <c r="AJ87" s="111"/>
      <c r="AK87" s="111"/>
      <c r="AL87" s="111"/>
      <c r="AM87" s="111"/>
      <c r="AN87" s="112"/>
      <c r="AO87" s="89">
        <v>18.100000000000001</v>
      </c>
      <c r="AP87" s="89"/>
      <c r="AQ87" s="89"/>
      <c r="AR87" s="89"/>
      <c r="AS87" s="89"/>
      <c r="AT87" s="89"/>
      <c r="AU87" s="89"/>
      <c r="AV87" s="89"/>
      <c r="AW87" s="89">
        <v>0</v>
      </c>
      <c r="AX87" s="89"/>
      <c r="AY87" s="89"/>
      <c r="AZ87" s="89"/>
      <c r="BA87" s="89"/>
      <c r="BB87" s="89"/>
      <c r="BC87" s="89"/>
      <c r="BD87" s="89"/>
      <c r="BE87" s="89">
        <f t="shared" si="0"/>
        <v>18.100000000000001</v>
      </c>
      <c r="BF87" s="89"/>
      <c r="BG87" s="89"/>
      <c r="BH87" s="89"/>
      <c r="BI87" s="89"/>
      <c r="BJ87" s="89"/>
      <c r="BK87" s="89"/>
      <c r="BL87" s="89"/>
    </row>
    <row r="88" spans="1:64" ht="25.5" customHeight="1" x14ac:dyDescent="0.2">
      <c r="A88" s="67">
        <v>0</v>
      </c>
      <c r="B88" s="67"/>
      <c r="C88" s="67"/>
      <c r="D88" s="67"/>
      <c r="E88" s="67"/>
      <c r="F88" s="67"/>
      <c r="G88" s="110" t="s">
        <v>85</v>
      </c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2"/>
      <c r="Z88" s="88" t="s">
        <v>84</v>
      </c>
      <c r="AA88" s="88"/>
      <c r="AB88" s="88"/>
      <c r="AC88" s="88"/>
      <c r="AD88" s="88"/>
      <c r="AE88" s="110" t="s">
        <v>76</v>
      </c>
      <c r="AF88" s="111"/>
      <c r="AG88" s="111"/>
      <c r="AH88" s="111"/>
      <c r="AI88" s="111"/>
      <c r="AJ88" s="111"/>
      <c r="AK88" s="111"/>
      <c r="AL88" s="111"/>
      <c r="AM88" s="111"/>
      <c r="AN88" s="112"/>
      <c r="AO88" s="89">
        <v>14.8</v>
      </c>
      <c r="AP88" s="89"/>
      <c r="AQ88" s="89"/>
      <c r="AR88" s="89"/>
      <c r="AS88" s="89"/>
      <c r="AT88" s="89"/>
      <c r="AU88" s="89"/>
      <c r="AV88" s="89"/>
      <c r="AW88" s="89">
        <v>0</v>
      </c>
      <c r="AX88" s="89"/>
      <c r="AY88" s="89"/>
      <c r="AZ88" s="89"/>
      <c r="BA88" s="89"/>
      <c r="BB88" s="89"/>
      <c r="BC88" s="89"/>
      <c r="BD88" s="89"/>
      <c r="BE88" s="89">
        <f t="shared" si="0"/>
        <v>14.8</v>
      </c>
      <c r="BF88" s="89"/>
      <c r="BG88" s="89"/>
      <c r="BH88" s="89"/>
      <c r="BI88" s="89"/>
      <c r="BJ88" s="89"/>
      <c r="BK88" s="89"/>
      <c r="BL88" s="89"/>
    </row>
    <row r="89" spans="1:64" ht="12.75" customHeight="1" x14ac:dyDescent="0.2">
      <c r="A89" s="67">
        <v>0</v>
      </c>
      <c r="B89" s="67"/>
      <c r="C89" s="67"/>
      <c r="D89" s="67"/>
      <c r="E89" s="67"/>
      <c r="F89" s="67"/>
      <c r="G89" s="110" t="s">
        <v>86</v>
      </c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2"/>
      <c r="Z89" s="88" t="s">
        <v>84</v>
      </c>
      <c r="AA89" s="88"/>
      <c r="AB89" s="88"/>
      <c r="AC89" s="88"/>
      <c r="AD89" s="88"/>
      <c r="AE89" s="110" t="s">
        <v>76</v>
      </c>
      <c r="AF89" s="111"/>
      <c r="AG89" s="111"/>
      <c r="AH89" s="111"/>
      <c r="AI89" s="111"/>
      <c r="AJ89" s="111"/>
      <c r="AK89" s="111"/>
      <c r="AL89" s="111"/>
      <c r="AM89" s="111"/>
      <c r="AN89" s="112"/>
      <c r="AO89" s="89">
        <v>2.8</v>
      </c>
      <c r="AP89" s="89"/>
      <c r="AQ89" s="89"/>
      <c r="AR89" s="89"/>
      <c r="AS89" s="89"/>
      <c r="AT89" s="89"/>
      <c r="AU89" s="89"/>
      <c r="AV89" s="89"/>
      <c r="AW89" s="89">
        <v>0</v>
      </c>
      <c r="AX89" s="89"/>
      <c r="AY89" s="89"/>
      <c r="AZ89" s="89"/>
      <c r="BA89" s="89"/>
      <c r="BB89" s="89"/>
      <c r="BC89" s="89"/>
      <c r="BD89" s="89"/>
      <c r="BE89" s="89">
        <f t="shared" si="0"/>
        <v>2.8</v>
      </c>
      <c r="BF89" s="89"/>
      <c r="BG89" s="89"/>
      <c r="BH89" s="89"/>
      <c r="BI89" s="89"/>
      <c r="BJ89" s="89"/>
      <c r="BK89" s="89"/>
      <c r="BL89" s="89"/>
    </row>
    <row r="90" spans="1:64" ht="12.75" customHeight="1" x14ac:dyDescent="0.2">
      <c r="A90" s="67">
        <v>0</v>
      </c>
      <c r="B90" s="67"/>
      <c r="C90" s="67"/>
      <c r="D90" s="67"/>
      <c r="E90" s="67"/>
      <c r="F90" s="67"/>
      <c r="G90" s="110" t="s">
        <v>86</v>
      </c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12"/>
      <c r="Z90" s="88" t="s">
        <v>84</v>
      </c>
      <c r="AA90" s="88"/>
      <c r="AB90" s="88"/>
      <c r="AC90" s="88"/>
      <c r="AD90" s="88"/>
      <c r="AE90" s="110" t="s">
        <v>76</v>
      </c>
      <c r="AF90" s="111"/>
      <c r="AG90" s="111"/>
      <c r="AH90" s="111"/>
      <c r="AI90" s="111"/>
      <c r="AJ90" s="111"/>
      <c r="AK90" s="111"/>
      <c r="AL90" s="111"/>
      <c r="AM90" s="111"/>
      <c r="AN90" s="112"/>
      <c r="AO90" s="89">
        <v>0</v>
      </c>
      <c r="AP90" s="89"/>
      <c r="AQ90" s="89"/>
      <c r="AR90" s="89"/>
      <c r="AS90" s="89"/>
      <c r="AT90" s="89"/>
      <c r="AU90" s="89"/>
      <c r="AV90" s="89"/>
      <c r="AW90" s="89">
        <v>0</v>
      </c>
      <c r="AX90" s="89"/>
      <c r="AY90" s="89"/>
      <c r="AZ90" s="89"/>
      <c r="BA90" s="89"/>
      <c r="BB90" s="89"/>
      <c r="BC90" s="89"/>
      <c r="BD90" s="89"/>
      <c r="BE90" s="89">
        <f t="shared" si="0"/>
        <v>0</v>
      </c>
      <c r="BF90" s="89"/>
      <c r="BG90" s="89"/>
      <c r="BH90" s="89"/>
      <c r="BI90" s="89"/>
      <c r="BJ90" s="89"/>
      <c r="BK90" s="89"/>
      <c r="BL90" s="89"/>
    </row>
    <row r="91" spans="1:64" ht="12.75" customHeight="1" x14ac:dyDescent="0.2">
      <c r="A91" s="67">
        <v>0</v>
      </c>
      <c r="B91" s="67"/>
      <c r="C91" s="67"/>
      <c r="D91" s="67"/>
      <c r="E91" s="67"/>
      <c r="F91" s="67"/>
      <c r="G91" s="110" t="s">
        <v>87</v>
      </c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2"/>
      <c r="Z91" s="88" t="s">
        <v>84</v>
      </c>
      <c r="AA91" s="88"/>
      <c r="AB91" s="88"/>
      <c r="AC91" s="88"/>
      <c r="AD91" s="88"/>
      <c r="AE91" s="110" t="s">
        <v>76</v>
      </c>
      <c r="AF91" s="111"/>
      <c r="AG91" s="111"/>
      <c r="AH91" s="111"/>
      <c r="AI91" s="111"/>
      <c r="AJ91" s="111"/>
      <c r="AK91" s="111"/>
      <c r="AL91" s="111"/>
      <c r="AM91" s="111"/>
      <c r="AN91" s="112"/>
      <c r="AO91" s="89">
        <v>0.1</v>
      </c>
      <c r="AP91" s="89"/>
      <c r="AQ91" s="89"/>
      <c r="AR91" s="89"/>
      <c r="AS91" s="89"/>
      <c r="AT91" s="89"/>
      <c r="AU91" s="89"/>
      <c r="AV91" s="89"/>
      <c r="AW91" s="89">
        <v>0</v>
      </c>
      <c r="AX91" s="89"/>
      <c r="AY91" s="89"/>
      <c r="AZ91" s="89"/>
      <c r="BA91" s="89"/>
      <c r="BB91" s="89"/>
      <c r="BC91" s="89"/>
      <c r="BD91" s="89"/>
      <c r="BE91" s="89">
        <f t="shared" si="0"/>
        <v>0.1</v>
      </c>
      <c r="BF91" s="89"/>
      <c r="BG91" s="89"/>
      <c r="BH91" s="89"/>
      <c r="BI91" s="89"/>
      <c r="BJ91" s="89"/>
      <c r="BK91" s="89"/>
      <c r="BL91" s="89"/>
    </row>
    <row r="92" spans="1:64" x14ac:dyDescent="0.2"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4" spans="1:64" ht="32.25" customHeight="1" x14ac:dyDescent="0.2">
      <c r="A94" s="119" t="s">
        <v>112</v>
      </c>
      <c r="B94" s="119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5"/>
      <c r="AO94" s="120" t="s">
        <v>113</v>
      </c>
      <c r="AP94" s="120"/>
      <c r="AQ94" s="120"/>
      <c r="AR94" s="120"/>
      <c r="AS94" s="120"/>
      <c r="AT94" s="120"/>
      <c r="AU94" s="120"/>
      <c r="AV94" s="120"/>
      <c r="AW94" s="12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</row>
    <row r="95" spans="1:64" ht="9" customHeight="1" x14ac:dyDescent="0.2">
      <c r="W95" s="109" t="s">
        <v>5</v>
      </c>
      <c r="X95" s="109"/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</row>
    <row r="96" spans="1:64" ht="15.75" customHeight="1" x14ac:dyDescent="0.2">
      <c r="A96" s="58" t="s">
        <v>3</v>
      </c>
      <c r="B96" s="58"/>
      <c r="C96" s="58"/>
      <c r="D96" s="58"/>
      <c r="E96" s="58"/>
      <c r="F96" s="58"/>
    </row>
    <row r="97" spans="1:59" ht="33.75" customHeight="1" x14ac:dyDescent="0.2">
      <c r="A97" s="120" t="s">
        <v>111</v>
      </c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18"/>
      <c r="U97" s="118"/>
      <c r="V97" s="118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118"/>
      <c r="AO97" s="120" t="s">
        <v>114</v>
      </c>
      <c r="AP97" s="120"/>
      <c r="AQ97" s="120"/>
      <c r="AR97" s="120"/>
      <c r="AS97" s="120"/>
      <c r="AT97" s="120"/>
      <c r="AU97" s="120"/>
      <c r="AV97" s="120"/>
      <c r="AW97" s="120"/>
      <c r="AX97" s="120"/>
      <c r="AY97" s="120"/>
      <c r="AZ97" s="120"/>
      <c r="BA97" s="120"/>
      <c r="BB97" s="120"/>
      <c r="BC97" s="120"/>
      <c r="BD97" s="120"/>
      <c r="BE97" s="120"/>
      <c r="BF97" s="120"/>
      <c r="BG97" s="120"/>
    </row>
    <row r="98" spans="1:59" x14ac:dyDescent="0.2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22" t="s">
        <v>5</v>
      </c>
      <c r="X98" s="122"/>
      <c r="Y98" s="122"/>
      <c r="Z98" s="122"/>
      <c r="AA98" s="122"/>
      <c r="AB98" s="122"/>
      <c r="AC98" s="122"/>
      <c r="AD98" s="122"/>
      <c r="AE98" s="122"/>
      <c r="AF98" s="122"/>
      <c r="AG98" s="122"/>
      <c r="AH98" s="122"/>
      <c r="AI98" s="122"/>
      <c r="AJ98" s="122"/>
      <c r="AK98" s="122"/>
      <c r="AL98" s="122"/>
      <c r="AM98" s="122"/>
      <c r="AN98" s="117"/>
      <c r="AO98" s="121"/>
      <c r="AP98" s="121"/>
      <c r="AQ98" s="121"/>
      <c r="AR98" s="121"/>
      <c r="AS98" s="121"/>
      <c r="AT98" s="121"/>
      <c r="AU98" s="121"/>
      <c r="AV98" s="121"/>
      <c r="AW98" s="121"/>
      <c r="AX98" s="121"/>
      <c r="AY98" s="121"/>
      <c r="AZ98" s="121"/>
      <c r="BA98" s="121"/>
      <c r="BB98" s="121"/>
      <c r="BC98" s="121"/>
      <c r="BD98" s="121"/>
      <c r="BE98" s="121"/>
      <c r="BF98" s="121"/>
    </row>
    <row r="99" spans="1:59" ht="10.5" customHeight="1" x14ac:dyDescent="0.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</row>
    <row r="100" spans="1:59" ht="15.75" customHeight="1" x14ac:dyDescent="0.2">
      <c r="A100" s="105"/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106"/>
      <c r="AK100" s="106"/>
      <c r="AL100" s="106"/>
      <c r="AM100" s="106"/>
      <c r="AN100" s="2"/>
      <c r="AO100" s="107"/>
      <c r="AP100" s="107"/>
      <c r="AQ100" s="107"/>
      <c r="AR100" s="107"/>
      <c r="AS100" s="107"/>
      <c r="AT100" s="107"/>
      <c r="AU100" s="107"/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</row>
    <row r="101" spans="1:59" x14ac:dyDescent="0.2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36"/>
      <c r="AO101" s="104"/>
      <c r="AP101" s="104"/>
      <c r="AQ101" s="104"/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</row>
    <row r="102" spans="1:59" x14ac:dyDescent="0.2">
      <c r="A102" s="102"/>
      <c r="B102" s="103"/>
      <c r="C102" s="103"/>
      <c r="D102" s="103"/>
      <c r="E102" s="103"/>
      <c r="F102" s="103"/>
      <c r="G102" s="103"/>
      <c r="H102" s="103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</row>
    <row r="103" spans="1:59" x14ac:dyDescent="0.2">
      <c r="A103" s="104"/>
      <c r="B103" s="104"/>
      <c r="C103" s="104"/>
      <c r="D103" s="104"/>
      <c r="E103" s="104"/>
      <c r="F103" s="104"/>
      <c r="G103" s="104"/>
      <c r="H103" s="104"/>
      <c r="I103" s="37"/>
      <c r="J103" s="37"/>
      <c r="K103" s="37"/>
      <c r="L103" s="37"/>
      <c r="M103" s="37"/>
      <c r="N103" s="37"/>
      <c r="O103" s="37"/>
      <c r="P103" s="37"/>
      <c r="Q103" s="37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</row>
    <row r="104" spans="1:59" x14ac:dyDescent="0.2">
      <c r="A104" s="38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</row>
    <row r="105" spans="1:59" x14ac:dyDescent="0.2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</row>
  </sheetData>
  <mergeCells count="336">
    <mergeCell ref="A97:S97"/>
    <mergeCell ref="W98:AM98"/>
    <mergeCell ref="AO98:BF98"/>
    <mergeCell ref="AO97:BG97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3:BL83"/>
    <mergeCell ref="A82:F82"/>
    <mergeCell ref="G82:Y82"/>
    <mergeCell ref="Z82:AD82"/>
    <mergeCell ref="AE82:AN82"/>
    <mergeCell ref="AO82:AV82"/>
    <mergeCell ref="AW82:BD82"/>
    <mergeCell ref="BE82:BL82"/>
    <mergeCell ref="A83:F83"/>
    <mergeCell ref="G83:Y83"/>
    <mergeCell ref="Z83:AD83"/>
    <mergeCell ref="AE83:AN83"/>
    <mergeCell ref="AO83:AV83"/>
    <mergeCell ref="AW83:BD83"/>
    <mergeCell ref="Z77:AD77"/>
    <mergeCell ref="AE77:AN77"/>
    <mergeCell ref="AO77:AV77"/>
    <mergeCell ref="AW77:BD77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6:BL76"/>
    <mergeCell ref="A79:F79"/>
    <mergeCell ref="G79:Y79"/>
    <mergeCell ref="Z79:AD79"/>
    <mergeCell ref="AE79:AN79"/>
    <mergeCell ref="AO79:AV79"/>
    <mergeCell ref="AW79:BD79"/>
    <mergeCell ref="BE79:BL79"/>
    <mergeCell ref="A76:F76"/>
    <mergeCell ref="G76:Y76"/>
    <mergeCell ref="Z76:AD76"/>
    <mergeCell ref="AE76:AN76"/>
    <mergeCell ref="AO76:AV76"/>
    <mergeCell ref="AW76:BD76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5:BL75"/>
    <mergeCell ref="A71:F71"/>
    <mergeCell ref="G71:Y71"/>
    <mergeCell ref="Z71:AD71"/>
    <mergeCell ref="AE71:AN71"/>
    <mergeCell ref="AO71:AV71"/>
    <mergeCell ref="AW71:BD71"/>
    <mergeCell ref="BE71:BL71"/>
    <mergeCell ref="A75:F75"/>
    <mergeCell ref="G75:Y75"/>
    <mergeCell ref="Z75:AD75"/>
    <mergeCell ref="AE75:AN75"/>
    <mergeCell ref="AO75:AV75"/>
    <mergeCell ref="AW75:BD75"/>
    <mergeCell ref="A72:F72"/>
    <mergeCell ref="G72:Y72"/>
    <mergeCell ref="Z72:AD72"/>
    <mergeCell ref="AE72:AN72"/>
    <mergeCell ref="AO72:AV72"/>
    <mergeCell ref="AW72:BD72"/>
    <mergeCell ref="BE72:BL72"/>
    <mergeCell ref="BE74:BL74"/>
    <mergeCell ref="A73:F73"/>
    <mergeCell ref="G73:Y73"/>
    <mergeCell ref="AO70:AV70"/>
    <mergeCell ref="AW70:BD70"/>
    <mergeCell ref="BE70:BL70"/>
    <mergeCell ref="A68:F68"/>
    <mergeCell ref="G68:Y68"/>
    <mergeCell ref="Z68:AD68"/>
    <mergeCell ref="AE68:AN68"/>
    <mergeCell ref="AO68:AV68"/>
    <mergeCell ref="AW68:BD68"/>
    <mergeCell ref="BE69:BL69"/>
    <mergeCell ref="A69:F69"/>
    <mergeCell ref="G69:Y69"/>
    <mergeCell ref="Z69:AD69"/>
    <mergeCell ref="AE69:AN69"/>
    <mergeCell ref="AO69:AV69"/>
    <mergeCell ref="AW69:BD69"/>
    <mergeCell ref="A102:H102"/>
    <mergeCell ref="A103:H103"/>
    <mergeCell ref="A42:F42"/>
    <mergeCell ref="G42:BL42"/>
    <mergeCell ref="A51:C51"/>
    <mergeCell ref="D51:AB51"/>
    <mergeCell ref="A100:V100"/>
    <mergeCell ref="W100:AM100"/>
    <mergeCell ref="AO100:BG100"/>
    <mergeCell ref="W101:AM101"/>
    <mergeCell ref="AO101:BG101"/>
    <mergeCell ref="A94:V94"/>
    <mergeCell ref="W94:AM94"/>
    <mergeCell ref="AO94:BG94"/>
    <mergeCell ref="W95:AM95"/>
    <mergeCell ref="AO95:BG95"/>
    <mergeCell ref="A96:F96"/>
    <mergeCell ref="BE66:BL66"/>
    <mergeCell ref="A67:F67"/>
    <mergeCell ref="BE68:BL68"/>
    <mergeCell ref="A70:F70"/>
    <mergeCell ref="G70:Y70"/>
    <mergeCell ref="Z70:AD70"/>
    <mergeCell ref="AE70:AN70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R61:AY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0:C50"/>
    <mergeCell ref="D50:AB50"/>
    <mergeCell ref="AC50:AJ50"/>
    <mergeCell ref="AK50:AR50"/>
    <mergeCell ref="AS50:AZ50"/>
    <mergeCell ref="A54:BL54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5:BL5"/>
    <mergeCell ref="AO6:BF6"/>
    <mergeCell ref="B14:L14"/>
    <mergeCell ref="N14:AS14"/>
    <mergeCell ref="AU14:BB14"/>
    <mergeCell ref="AO4:BJ4"/>
  </mergeCells>
  <conditionalFormatting sqref="H67:L67 H86:L86 G67:G68 G78 G81:L81 G85:G91">
    <cfRule type="cellIs" dxfId="9" priority="3" stopIfTrue="1" operator="equal">
      <formula>$G66</formula>
    </cfRule>
  </conditionalFormatting>
  <conditionalFormatting sqref="D50:D52 D52:I52">
    <cfRule type="cellIs" dxfId="8" priority="2" stopIfTrue="1" operator="equal">
      <formula>$D49</formula>
    </cfRule>
  </conditionalFormatting>
  <conditionalFormatting sqref="A67:F91">
    <cfRule type="cellIs" dxfId="7" priority="1" stopIfTrue="1" operator="equal">
      <formula>0</formula>
    </cfRule>
  </conditionalFormatting>
  <conditionalFormatting sqref="G70 G74 G80 G83:G84">
    <cfRule type="cellIs" dxfId="6" priority="5" stopIfTrue="1" operator="equal">
      <formula>$G68</formula>
    </cfRule>
  </conditionalFormatting>
  <conditionalFormatting sqref="G71">
    <cfRule type="cellIs" dxfId="5" priority="7" stopIfTrue="1" operator="equal">
      <formula>$G75</formula>
    </cfRule>
  </conditionalFormatting>
  <conditionalFormatting sqref="G69 G77">
    <cfRule type="cellIs" dxfId="4" priority="8" stopIfTrue="1" operator="equal">
      <formula>$G71</formula>
    </cfRule>
  </conditionalFormatting>
  <conditionalFormatting sqref="G72 G79">
    <cfRule type="cellIs" dxfId="3" priority="10" stopIfTrue="1" operator="equal">
      <formula>$G69</formula>
    </cfRule>
  </conditionalFormatting>
  <conditionalFormatting sqref="G75">
    <cfRule type="cellIs" dxfId="2" priority="11" stopIfTrue="1" operator="equal">
      <formula>$G70</formula>
    </cfRule>
  </conditionalFormatting>
  <conditionalFormatting sqref="G76:L76">
    <cfRule type="cellIs" dxfId="1" priority="13" stopIfTrue="1" operator="equal">
      <formula>$G73</formula>
    </cfRule>
  </conditionalFormatting>
  <conditionalFormatting sqref="G73 G82">
    <cfRule type="cellIs" dxfId="0" priority="17" stopIfTrue="1" operator="equal">
      <formula>$G74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6" max="64" man="1"/>
    <brk id="7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КПК0212010</vt:lpstr>
      <vt:lpstr>КПК0212010!Область_печати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2020-12-10T13:02:37Z</cp:lastPrinted>
  <dcterms:created xsi:type="dcterms:W3CDTF">2016-08-15T09:54:21Z</dcterms:created>
  <dcterms:modified xsi:type="dcterms:W3CDTF">2020-12-11T08:25:55Z</dcterms:modified>
</cp:coreProperties>
</file>